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D:\2022年\评优\关于做好2021-2022学年学生先进集体、优秀个人评选工作的通知（0928）\关于做好2021-2022学年学生先进集体、优秀个人评选工作的通知\附件1.先进班集体、优秀学生和优秀学生干部评选材料\附件1.先进班集体、优秀学生和优秀学生干部评选材料\"/>
    </mc:Choice>
  </mc:AlternateContent>
  <xr:revisionPtr revIDLastSave="0" documentId="13_ncr:1_{C639D9C9-97D3-4B0D-B80F-E43F9A57C9BB}" xr6:coauthVersionLast="36" xr6:coauthVersionMax="36" xr10:uidLastSave="{00000000-0000-0000-0000-000000000000}"/>
  <bookViews>
    <workbookView xWindow="0" yWindow="0" windowWidth="23040" windowHeight="10305" xr2:uid="{00000000-000D-0000-FFFF-FFFF00000000}"/>
  </bookViews>
  <sheets>
    <sheet name="分配表" sheetId="3" r:id="rId1"/>
    <sheet name="Sheet1" sheetId="4" r:id="rId2"/>
    <sheet name="Sheet2" sheetId="5" r:id="rId3"/>
  </sheets>
  <calcPr calcId="179021"/>
</workbook>
</file>

<file path=xl/calcChain.xml><?xml version="1.0" encoding="utf-8"?>
<calcChain xmlns="http://schemas.openxmlformats.org/spreadsheetml/2006/main">
  <c r="G24" i="5" l="1"/>
  <c r="I23" i="5"/>
  <c r="E23" i="5"/>
  <c r="C23" i="5"/>
  <c r="A23" i="5"/>
  <c r="G23" i="4"/>
  <c r="E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I23" i="4" s="1"/>
  <c r="E24" i="3"/>
  <c r="D24" i="3"/>
</calcChain>
</file>

<file path=xl/sharedStrings.xml><?xml version="1.0" encoding="utf-8"?>
<sst xmlns="http://schemas.openxmlformats.org/spreadsheetml/2006/main" count="57" uniqueCount="38">
  <si>
    <t>2021-2022学年本、专科学生评优名额分配表</t>
  </si>
  <si>
    <t>序号</t>
  </si>
  <si>
    <t>学院</t>
  </si>
  <si>
    <t>优秀学生</t>
  </si>
  <si>
    <t>优秀学生干部
（含学院学生会）</t>
  </si>
  <si>
    <t>先进班集体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</si>
  <si>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</si>
  <si>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</si>
  <si>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</si>
  <si>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</si>
  <si>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</si>
  <si>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</si>
  <si>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</si>
  <si>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资环与环境工程学院</t>
  </si>
  <si>
    <t>材料科学与工程学院</t>
  </si>
  <si>
    <t>生命科学学院</t>
  </si>
  <si>
    <t>数学与统计学院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</si>
  <si>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</si>
  <si>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</si>
  <si>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</si>
  <si>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</si>
  <si>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</si>
  <si>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</si>
  <si>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美术学院</t>
  </si>
  <si>
    <t>音乐学院</t>
  </si>
  <si>
    <t>体育学院</t>
  </si>
  <si>
    <t>鲁泰纺织服装学院</t>
  </si>
  <si>
    <t>合计</t>
  </si>
  <si>
    <t xml:space="preserve">    备注：被评为先进班集体的班级增加1个优秀学生干部名额，学院总数相应增加。校学生会优秀学生干部评优不包含在学院分配名额之中。
    </t>
  </si>
  <si>
    <t>班级</t>
  </si>
  <si>
    <t>学生数</t>
  </si>
  <si>
    <t>电气与电子工程学院学院</t>
  </si>
  <si>
    <t>资源与环境工程学院</t>
  </si>
  <si>
    <t>生命与医药学院</t>
  </si>
  <si>
    <t>留校</t>
  </si>
  <si>
    <t>总数</t>
  </si>
  <si>
    <t>出省</t>
  </si>
  <si>
    <t>108（含21级预科班）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</si>
</sst>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 "/>
    <numFmt numFmtId="179" formatCode="0_);[Red]\(0\)"/>
  </numFmts>
  <fonts count="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仿宋_GB231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9" fontId="2" fillId="0" borderId="0" xfId="0" applyNumberFormat="1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="80" zoomScaleNormal="80" workbookViewId="0">
      <selection activeCell="F17" sqref="F17"/>
    </sheetView>
  </sheetViews>
  <sheetFormatPr defaultColWidth="9" defaultRowHeight="21.95" customHeight="1"/>
  <cols>
    <col min="1" max="1" width="9" style="2"/>
    <col min="2" max="2" width="25.5" style="2" customWidth="1"/>
    <col min="3" max="3" width="23.25" style="3" bestFit="1" customWidth="1"/>
    <col min="4" max="4" width="20.25" style="4" customWidth="1"/>
    <col min="5" max="5" width="15" style="3" customWidth="1"/>
    <col min="6" max="16384" width="9" style="2"/>
  </cols>
  <sheetData>
    <row r="1" spans="1:5" ht="40.5" customHeight="1">
      <c r="A1" s="11" t="s">
        <v>0</v>
      </c>
      <c r="B1" s="11"/>
      <c r="C1" s="11"/>
      <c r="D1" s="11"/>
      <c r="E1" s="11"/>
    </row>
    <row r="2" spans="1:5" s="1" customFormat="1" ht="45" customHeight="1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</row>
    <row r="3" spans="1:5" ht="24.6" customHeight="1">
      <c r="A3" s="8">
        <v>1</v>
      </c>
      <c r="B3" s="8" t="s">
        <v>6</v>
      </c>
      <c r="C3" s="9">
        <v>224</v>
      </c>
      <c r="D3" s="8">
        <v>126</v>
      </c>
      <c r="E3" s="10">
        <v>6</v>
      </c>
    </row>
    <row r="4" spans="1:5" ht="21.95" customHeight="1">
      <c r="A4" s="8">
        <v>2</v>
      </c>
      <c r="B4" s="8" t="s">
        <v>7</v>
      </c>
      <c r="C4" s="9">
        <v>156.6</v>
      </c>
      <c r="D4" s="8">
        <v>95</v>
      </c>
      <c r="E4" s="10">
        <v>5</v>
      </c>
    </row>
    <row r="5" spans="1:5" ht="21.95" customHeight="1">
      <c r="A5" s="8">
        <v>3</v>
      </c>
      <c r="B5" s="8" t="s">
        <v>8</v>
      </c>
      <c r="C5" s="9">
        <v>134.30000000000001</v>
      </c>
      <c r="D5" s="8">
        <v>76</v>
      </c>
      <c r="E5" s="10">
        <v>4</v>
      </c>
    </row>
    <row r="6" spans="1:5" ht="22.5" customHeight="1">
      <c r="A6" s="8">
        <v>4</v>
      </c>
      <c r="B6" s="8" t="s">
        <v>9</v>
      </c>
      <c r="C6" s="9">
        <v>211.8</v>
      </c>
      <c r="D6" s="8">
        <v>105</v>
      </c>
      <c r="E6" s="10">
        <v>5</v>
      </c>
    </row>
    <row r="7" spans="1:5" ht="21.95" customHeight="1">
      <c r="A7" s="8">
        <v>5</v>
      </c>
      <c r="B7" s="8" t="s">
        <v>10</v>
      </c>
      <c r="C7" s="9">
        <v>231.9</v>
      </c>
      <c r="D7" s="8">
        <v>116</v>
      </c>
      <c r="E7" s="10">
        <v>6</v>
      </c>
    </row>
    <row r="8" spans="1:5" ht="21.95" customHeight="1">
      <c r="A8" s="8">
        <v>6</v>
      </c>
      <c r="B8" s="8" t="s">
        <v>11</v>
      </c>
      <c r="C8" s="9">
        <v>173.3</v>
      </c>
      <c r="D8" s="8">
        <v>95</v>
      </c>
      <c r="E8" s="10">
        <v>5</v>
      </c>
    </row>
    <row r="9" spans="1:5" ht="21.95" customHeight="1">
      <c r="A9" s="8">
        <v>7</v>
      </c>
      <c r="B9" s="8" t="s">
        <v>12</v>
      </c>
      <c r="C9" s="9">
        <v>161.4</v>
      </c>
      <c r="D9" s="8">
        <v>89</v>
      </c>
      <c r="E9" s="10">
        <v>5</v>
      </c>
    </row>
    <row r="10" spans="1:5" ht="21.95" customHeight="1">
      <c r="A10" s="8">
        <v>8</v>
      </c>
      <c r="B10" s="8" t="s">
        <v>13</v>
      </c>
      <c r="C10" s="9">
        <v>105.2</v>
      </c>
      <c r="D10" s="8">
        <v>63</v>
      </c>
      <c r="E10" s="10">
        <v>3</v>
      </c>
    </row>
    <row r="11" spans="1:5" ht="21.95" customHeight="1">
      <c r="A11" s="8">
        <v>9</v>
      </c>
      <c r="B11" s="8" t="s">
        <v>14</v>
      </c>
      <c r="C11" s="9">
        <v>100.8</v>
      </c>
      <c r="D11" s="8">
        <v>59</v>
      </c>
      <c r="E11" s="10">
        <v>3</v>
      </c>
    </row>
    <row r="12" spans="1:5" ht="21.95" customHeight="1">
      <c r="A12" s="8">
        <v>10</v>
      </c>
      <c r="B12" s="8" t="s">
        <v>15</v>
      </c>
      <c r="C12" s="9">
        <v>87</v>
      </c>
      <c r="D12" s="8">
        <v>53</v>
      </c>
      <c r="E12" s="10">
        <v>3</v>
      </c>
    </row>
    <row r="13" spans="1:5" ht="21.95" customHeight="1">
      <c r="A13" s="8">
        <v>11</v>
      </c>
      <c r="B13" s="8" t="s">
        <v>16</v>
      </c>
      <c r="C13" s="9" t="s">
        <v>37</v>
      </c>
      <c r="D13" s="8">
        <v>57</v>
      </c>
      <c r="E13" s="10">
        <v>3</v>
      </c>
    </row>
    <row r="14" spans="1:5" ht="21.95" customHeight="1">
      <c r="A14" s="8">
        <v>12</v>
      </c>
      <c r="B14" s="8" t="s">
        <v>17</v>
      </c>
      <c r="C14" s="9">
        <v>65.099999999999994</v>
      </c>
      <c r="D14" s="8">
        <v>36</v>
      </c>
      <c r="E14" s="10">
        <v>2</v>
      </c>
    </row>
    <row r="15" spans="1:5" ht="21.95" customHeight="1">
      <c r="A15" s="8">
        <v>13</v>
      </c>
      <c r="B15" s="8" t="s">
        <v>18</v>
      </c>
      <c r="C15" s="9">
        <v>138.4</v>
      </c>
      <c r="D15" s="8">
        <v>80</v>
      </c>
      <c r="E15" s="10">
        <v>4</v>
      </c>
    </row>
    <row r="16" spans="1:5" ht="21.95" customHeight="1">
      <c r="A16" s="8">
        <v>14</v>
      </c>
      <c r="B16" s="8" t="s">
        <v>19</v>
      </c>
      <c r="C16" s="9">
        <v>170.5</v>
      </c>
      <c r="D16" s="8">
        <v>93</v>
      </c>
      <c r="E16" s="10">
        <v>5</v>
      </c>
    </row>
    <row r="17" spans="1:5" ht="21.95" customHeight="1">
      <c r="A17" s="8">
        <v>15</v>
      </c>
      <c r="B17" s="8" t="s">
        <v>20</v>
      </c>
      <c r="C17" s="9">
        <v>85.3</v>
      </c>
      <c r="D17" s="8">
        <v>46</v>
      </c>
      <c r="E17" s="10">
        <v>2</v>
      </c>
    </row>
    <row r="18" spans="1:5" ht="21.95" customHeight="1">
      <c r="A18" s="8">
        <v>16</v>
      </c>
      <c r="B18" s="8" t="s">
        <v>21</v>
      </c>
      <c r="C18" s="9">
        <v>105.1</v>
      </c>
      <c r="D18" s="8">
        <v>72</v>
      </c>
      <c r="E18" s="10">
        <v>4</v>
      </c>
    </row>
    <row r="19" spans="1:5" ht="21.95" customHeight="1">
      <c r="A19" s="8">
        <v>17</v>
      </c>
      <c r="B19" s="8" t="s">
        <v>22</v>
      </c>
      <c r="C19" s="9">
        <v>110.3</v>
      </c>
      <c r="D19" s="8">
        <v>57</v>
      </c>
      <c r="E19" s="10">
        <v>3</v>
      </c>
    </row>
    <row r="20" spans="1:5" ht="21.95" customHeight="1">
      <c r="A20" s="8">
        <v>18</v>
      </c>
      <c r="B20" s="8" t="s">
        <v>23</v>
      </c>
      <c r="C20" s="9">
        <v>85.7</v>
      </c>
      <c r="D20" s="8">
        <v>57</v>
      </c>
      <c r="E20" s="10">
        <v>3</v>
      </c>
    </row>
    <row r="21" spans="1:5" ht="21.95" customHeight="1">
      <c r="A21" s="8">
        <v>19</v>
      </c>
      <c r="B21" s="8" t="s">
        <v>24</v>
      </c>
      <c r="C21" s="9">
        <v>45.1</v>
      </c>
      <c r="D21" s="8">
        <v>32</v>
      </c>
      <c r="E21" s="10">
        <v>2</v>
      </c>
    </row>
    <row r="22" spans="1:5" ht="21.95" customHeight="1">
      <c r="A22" s="8">
        <v>20</v>
      </c>
      <c r="B22" s="8" t="s">
        <v>25</v>
      </c>
      <c r="C22" s="9">
        <v>72.099999999999994</v>
      </c>
      <c r="D22" s="8">
        <v>76</v>
      </c>
      <c r="E22" s="10">
        <v>4</v>
      </c>
    </row>
    <row r="23" spans="1:5" ht="21.95" customHeight="1">
      <c r="A23" s="8">
        <v>21</v>
      </c>
      <c r="B23" s="8" t="s">
        <v>26</v>
      </c>
      <c r="C23" s="9">
        <v>49.8</v>
      </c>
      <c r="D23" s="8">
        <v>32</v>
      </c>
      <c r="E23" s="10">
        <v>2</v>
      </c>
    </row>
    <row r="24" spans="1:5" ht="21.95" customHeight="1">
      <c r="A24" s="12" t="s">
        <v>27</v>
      </c>
      <c r="B24" s="12"/>
      <c r="C24" s="8">
        <v>2621</v>
      </c>
      <c r="D24" s="8">
        <f>SUM(D3:D23)</f>
        <v>1515</v>
      </c>
      <c r="E24" s="8">
        <f>SUM(E3:E23)</f>
        <v>79</v>
      </c>
    </row>
    <row r="25" spans="1:5" ht="48" customHeight="1">
      <c r="A25" s="13" t="s">
        <v>28</v>
      </c>
      <c r="B25" s="13"/>
      <c r="C25" s="13"/>
      <c r="D25" s="13"/>
      <c r="E25" s="13"/>
    </row>
  </sheetData>
  <mergeCells count="3">
    <mergeCell ref="A1:E1"/>
    <mergeCell ref="A24:B24"/>
    <mergeCell ref="A25:E25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>
      <selection activeCell="B5" sqref="B5"/>
    </sheetView>
  </sheetViews>
  <sheetFormatPr defaultColWidth="9" defaultRowHeight="13.5"/>
  <cols>
    <col min="1" max="1" width="23.5" customWidth="1"/>
  </cols>
  <sheetData>
    <row r="1" spans="1:9">
      <c r="A1" t="s">
        <v>2</v>
      </c>
      <c r="B1" t="s">
        <v>29</v>
      </c>
      <c r="C1" t="s">
        <v>30</v>
      </c>
    </row>
    <row r="2" spans="1:9">
      <c r="A2" t="s">
        <v>6</v>
      </c>
      <c r="B2">
        <v>80</v>
      </c>
      <c r="C2">
        <v>2971</v>
      </c>
      <c r="E2">
        <v>19</v>
      </c>
      <c r="G2">
        <v>754</v>
      </c>
      <c r="I2">
        <f>C2-G2</f>
        <v>2217</v>
      </c>
    </row>
    <row r="3" spans="1:9">
      <c r="A3" t="s">
        <v>7</v>
      </c>
      <c r="B3">
        <v>59</v>
      </c>
      <c r="C3">
        <v>2090</v>
      </c>
      <c r="E3">
        <v>13</v>
      </c>
      <c r="G3">
        <v>514</v>
      </c>
      <c r="I3">
        <f t="shared" ref="I3:I22" si="0">C3-G3</f>
        <v>1576</v>
      </c>
    </row>
    <row r="4" spans="1:9">
      <c r="A4" t="s">
        <v>8</v>
      </c>
      <c r="B4">
        <v>48</v>
      </c>
      <c r="C4">
        <v>1783</v>
      </c>
      <c r="E4">
        <v>12</v>
      </c>
      <c r="G4">
        <v>462</v>
      </c>
      <c r="I4">
        <f t="shared" si="0"/>
        <v>1321</v>
      </c>
    </row>
    <row r="5" spans="1:9">
      <c r="A5" t="s">
        <v>31</v>
      </c>
      <c r="B5">
        <v>68</v>
      </c>
      <c r="C5">
        <v>2792</v>
      </c>
      <c r="E5">
        <v>18</v>
      </c>
      <c r="G5">
        <v>702</v>
      </c>
      <c r="I5">
        <f t="shared" si="0"/>
        <v>2090</v>
      </c>
    </row>
    <row r="6" spans="1:9">
      <c r="A6" t="s">
        <v>10</v>
      </c>
      <c r="B6">
        <v>74</v>
      </c>
      <c r="C6">
        <v>2988</v>
      </c>
      <c r="E6">
        <v>13</v>
      </c>
      <c r="G6">
        <v>719</v>
      </c>
      <c r="I6">
        <f t="shared" si="0"/>
        <v>2269</v>
      </c>
    </row>
    <row r="7" spans="1:9">
      <c r="A7" t="s">
        <v>11</v>
      </c>
      <c r="B7">
        <v>62</v>
      </c>
      <c r="C7">
        <v>2367</v>
      </c>
      <c r="E7">
        <v>16</v>
      </c>
      <c r="G7">
        <v>649</v>
      </c>
      <c r="I7">
        <f t="shared" si="0"/>
        <v>1718</v>
      </c>
    </row>
    <row r="8" spans="1:9">
      <c r="A8" t="s">
        <v>12</v>
      </c>
      <c r="B8">
        <v>58</v>
      </c>
      <c r="C8">
        <v>2154</v>
      </c>
      <c r="E8">
        <v>14</v>
      </c>
      <c r="G8">
        <v>529</v>
      </c>
      <c r="I8">
        <f t="shared" si="0"/>
        <v>1625</v>
      </c>
    </row>
    <row r="9" spans="1:9">
      <c r="A9" t="s">
        <v>32</v>
      </c>
      <c r="B9">
        <v>39</v>
      </c>
      <c r="C9">
        <v>1379</v>
      </c>
      <c r="E9">
        <v>10</v>
      </c>
      <c r="G9">
        <v>388</v>
      </c>
      <c r="I9">
        <f t="shared" si="0"/>
        <v>991</v>
      </c>
    </row>
    <row r="10" spans="1:9">
      <c r="A10" t="s">
        <v>14</v>
      </c>
      <c r="B10">
        <v>37</v>
      </c>
      <c r="C10">
        <v>1361</v>
      </c>
      <c r="E10">
        <v>9</v>
      </c>
      <c r="G10">
        <v>358</v>
      </c>
      <c r="I10">
        <f t="shared" si="0"/>
        <v>1003</v>
      </c>
    </row>
    <row r="11" spans="1:9">
      <c r="A11" t="s">
        <v>33</v>
      </c>
      <c r="B11">
        <v>33</v>
      </c>
      <c r="C11">
        <v>1130</v>
      </c>
      <c r="E11">
        <v>9</v>
      </c>
      <c r="G11">
        <v>317</v>
      </c>
      <c r="I11">
        <f t="shared" si="0"/>
        <v>813</v>
      </c>
    </row>
    <row r="12" spans="1:9">
      <c r="A12" t="s">
        <v>16</v>
      </c>
      <c r="B12">
        <v>35</v>
      </c>
      <c r="C12">
        <v>1386</v>
      </c>
      <c r="E12">
        <v>11</v>
      </c>
      <c r="G12">
        <v>426</v>
      </c>
      <c r="I12">
        <f t="shared" si="0"/>
        <v>960</v>
      </c>
    </row>
    <row r="13" spans="1:9">
      <c r="A13" t="s">
        <v>17</v>
      </c>
      <c r="B13">
        <v>22</v>
      </c>
      <c r="C13">
        <v>843</v>
      </c>
      <c r="E13">
        <v>5</v>
      </c>
      <c r="G13">
        <v>242</v>
      </c>
      <c r="I13">
        <f t="shared" si="0"/>
        <v>601</v>
      </c>
    </row>
    <row r="14" spans="1:9">
      <c r="A14" t="s">
        <v>18</v>
      </c>
      <c r="B14">
        <v>51</v>
      </c>
      <c r="C14">
        <v>1868</v>
      </c>
      <c r="E14">
        <v>13</v>
      </c>
      <c r="G14">
        <v>436</v>
      </c>
      <c r="I14">
        <f t="shared" si="0"/>
        <v>1432</v>
      </c>
    </row>
    <row r="15" spans="1:9">
      <c r="A15" t="s">
        <v>19</v>
      </c>
      <c r="B15">
        <v>60</v>
      </c>
      <c r="C15">
        <v>2318</v>
      </c>
      <c r="E15">
        <v>14</v>
      </c>
      <c r="G15">
        <v>554</v>
      </c>
      <c r="I15">
        <f t="shared" si="0"/>
        <v>1764</v>
      </c>
    </row>
    <row r="16" spans="1:9">
      <c r="A16" t="s">
        <v>20</v>
      </c>
      <c r="B16">
        <v>29</v>
      </c>
      <c r="C16">
        <v>1144</v>
      </c>
      <c r="E16">
        <v>7</v>
      </c>
      <c r="G16">
        <v>284</v>
      </c>
      <c r="I16">
        <f t="shared" si="0"/>
        <v>860</v>
      </c>
    </row>
    <row r="17" spans="1:9">
      <c r="A17" t="s">
        <v>21</v>
      </c>
      <c r="B17">
        <v>44</v>
      </c>
      <c r="C17">
        <v>1289</v>
      </c>
      <c r="E17">
        <v>12</v>
      </c>
      <c r="G17">
        <v>270</v>
      </c>
      <c r="I17">
        <f t="shared" si="0"/>
        <v>1019</v>
      </c>
    </row>
    <row r="18" spans="1:9">
      <c r="A18" t="s">
        <v>22</v>
      </c>
      <c r="B18">
        <v>36</v>
      </c>
      <c r="C18">
        <v>1440</v>
      </c>
      <c r="E18">
        <v>9</v>
      </c>
      <c r="G18">
        <v>358</v>
      </c>
      <c r="I18">
        <f t="shared" si="0"/>
        <v>1082</v>
      </c>
    </row>
    <row r="19" spans="1:9">
      <c r="A19" t="s">
        <v>23</v>
      </c>
      <c r="B19">
        <v>42</v>
      </c>
      <c r="C19">
        <v>1156</v>
      </c>
      <c r="E19">
        <v>9</v>
      </c>
      <c r="G19">
        <v>289</v>
      </c>
      <c r="I19">
        <f t="shared" si="0"/>
        <v>867</v>
      </c>
    </row>
    <row r="20" spans="1:9">
      <c r="A20" t="s">
        <v>24</v>
      </c>
      <c r="B20">
        <v>20</v>
      </c>
      <c r="C20">
        <v>545</v>
      </c>
      <c r="E20">
        <v>5</v>
      </c>
      <c r="G20">
        <v>149</v>
      </c>
      <c r="I20">
        <f t="shared" si="0"/>
        <v>396</v>
      </c>
    </row>
    <row r="21" spans="1:9">
      <c r="A21" t="s">
        <v>25</v>
      </c>
      <c r="B21">
        <v>24</v>
      </c>
      <c r="C21">
        <v>951</v>
      </c>
      <c r="E21">
        <v>6</v>
      </c>
      <c r="G21">
        <v>223</v>
      </c>
      <c r="I21">
        <f t="shared" si="0"/>
        <v>728</v>
      </c>
    </row>
    <row r="22" spans="1:9">
      <c r="A22" t="s">
        <v>26</v>
      </c>
      <c r="B22">
        <v>20</v>
      </c>
      <c r="C22">
        <v>650</v>
      </c>
      <c r="E22">
        <v>5</v>
      </c>
      <c r="G22">
        <v>192</v>
      </c>
      <c r="I22">
        <f t="shared" si="0"/>
        <v>458</v>
      </c>
    </row>
    <row r="23" spans="1:9">
      <c r="E23">
        <f>SUM(E2:E22)</f>
        <v>229</v>
      </c>
      <c r="G23">
        <f>SUM(G2:G22)</f>
        <v>8815</v>
      </c>
      <c r="I23">
        <f>SUM(I2:I22)</f>
        <v>25790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"/>
  <sheetViews>
    <sheetView workbookViewId="0">
      <selection activeCell="I32" sqref="I32"/>
    </sheetView>
  </sheetViews>
  <sheetFormatPr defaultColWidth="9" defaultRowHeight="13.5"/>
  <sheetData>
    <row r="1" spans="1:9">
      <c r="A1" t="s">
        <v>34</v>
      </c>
      <c r="C1" t="s">
        <v>35</v>
      </c>
      <c r="E1" t="s">
        <v>36</v>
      </c>
    </row>
    <row r="2" spans="1:9">
      <c r="A2">
        <v>972</v>
      </c>
      <c r="C2">
        <v>2969</v>
      </c>
      <c r="E2">
        <v>60</v>
      </c>
      <c r="G2">
        <v>1751</v>
      </c>
      <c r="I2">
        <v>186</v>
      </c>
    </row>
    <row r="3" spans="1:9">
      <c r="A3">
        <v>732</v>
      </c>
      <c r="C3">
        <v>2091</v>
      </c>
      <c r="E3">
        <v>117</v>
      </c>
      <c r="G3">
        <v>1084</v>
      </c>
      <c r="I3">
        <v>158</v>
      </c>
    </row>
    <row r="4" spans="1:9">
      <c r="A4">
        <v>707</v>
      </c>
      <c r="C4">
        <v>1783</v>
      </c>
      <c r="E4">
        <v>82</v>
      </c>
      <c r="G4">
        <v>907</v>
      </c>
      <c r="I4">
        <v>87</v>
      </c>
    </row>
    <row r="5" spans="1:9">
      <c r="A5">
        <v>1029</v>
      </c>
      <c r="C5">
        <v>2791</v>
      </c>
      <c r="E5">
        <v>81</v>
      </c>
      <c r="G5">
        <v>1562</v>
      </c>
      <c r="I5">
        <v>119</v>
      </c>
    </row>
    <row r="6" spans="1:9">
      <c r="A6">
        <v>956</v>
      </c>
      <c r="C6">
        <v>2985</v>
      </c>
      <c r="E6">
        <v>69</v>
      </c>
      <c r="G6">
        <v>1671</v>
      </c>
      <c r="I6">
        <v>289</v>
      </c>
    </row>
    <row r="7" spans="1:9">
      <c r="A7">
        <v>822</v>
      </c>
      <c r="C7">
        <v>2366</v>
      </c>
      <c r="E7">
        <v>82</v>
      </c>
      <c r="G7">
        <v>1260</v>
      </c>
      <c r="I7">
        <v>202</v>
      </c>
    </row>
    <row r="8" spans="1:9">
      <c r="A8">
        <v>636</v>
      </c>
      <c r="C8">
        <v>2156</v>
      </c>
      <c r="E8">
        <v>74</v>
      </c>
      <c r="G8">
        <v>1239</v>
      </c>
      <c r="I8">
        <v>108</v>
      </c>
    </row>
    <row r="9" spans="1:9">
      <c r="A9">
        <v>608</v>
      </c>
      <c r="C9">
        <v>1379</v>
      </c>
      <c r="E9">
        <v>57</v>
      </c>
      <c r="G9">
        <v>611</v>
      </c>
      <c r="I9">
        <v>103</v>
      </c>
    </row>
    <row r="10" spans="1:9">
      <c r="A10">
        <v>581</v>
      </c>
      <c r="C10">
        <v>1361</v>
      </c>
      <c r="E10">
        <v>37</v>
      </c>
      <c r="G10">
        <v>660</v>
      </c>
      <c r="I10">
        <v>83</v>
      </c>
    </row>
    <row r="11" spans="1:9">
      <c r="A11">
        <v>434</v>
      </c>
      <c r="C11">
        <v>1130</v>
      </c>
      <c r="E11">
        <v>22</v>
      </c>
      <c r="G11">
        <v>628</v>
      </c>
      <c r="I11">
        <v>46</v>
      </c>
    </row>
    <row r="12" spans="1:9">
      <c r="A12">
        <v>428</v>
      </c>
      <c r="C12">
        <v>1385</v>
      </c>
      <c r="E12">
        <v>93</v>
      </c>
      <c r="G12">
        <v>788</v>
      </c>
      <c r="I12">
        <v>76</v>
      </c>
    </row>
    <row r="13" spans="1:9">
      <c r="A13">
        <v>233</v>
      </c>
      <c r="C13">
        <v>770</v>
      </c>
      <c r="E13">
        <v>16</v>
      </c>
      <c r="G13">
        <v>481</v>
      </c>
      <c r="I13">
        <v>40</v>
      </c>
    </row>
    <row r="14" spans="1:9">
      <c r="A14">
        <v>472</v>
      </c>
      <c r="C14">
        <v>1868</v>
      </c>
      <c r="E14">
        <v>55</v>
      </c>
      <c r="G14">
        <v>1207</v>
      </c>
      <c r="I14">
        <v>134</v>
      </c>
    </row>
    <row r="15" spans="1:9">
      <c r="A15">
        <v>840</v>
      </c>
      <c r="C15">
        <v>2318</v>
      </c>
      <c r="E15">
        <v>76</v>
      </c>
      <c r="G15">
        <v>1308</v>
      </c>
      <c r="I15">
        <v>94</v>
      </c>
    </row>
    <row r="16" spans="1:9">
      <c r="A16">
        <v>268</v>
      </c>
      <c r="C16">
        <v>1144</v>
      </c>
      <c r="E16">
        <v>21</v>
      </c>
      <c r="G16">
        <v>766</v>
      </c>
      <c r="I16">
        <v>89</v>
      </c>
    </row>
    <row r="17" spans="1:9">
      <c r="A17">
        <v>388</v>
      </c>
      <c r="C17">
        <v>1289</v>
      </c>
      <c r="E17">
        <v>33</v>
      </c>
      <c r="G17">
        <v>804</v>
      </c>
      <c r="I17">
        <v>64</v>
      </c>
    </row>
    <row r="18" spans="1:9">
      <c r="A18">
        <v>506</v>
      </c>
      <c r="C18">
        <v>1440</v>
      </c>
      <c r="E18">
        <v>60</v>
      </c>
      <c r="G18">
        <v>765</v>
      </c>
      <c r="I18">
        <v>109</v>
      </c>
    </row>
    <row r="19" spans="1:9">
      <c r="A19">
        <v>394</v>
      </c>
      <c r="C19">
        <v>1150</v>
      </c>
      <c r="E19">
        <v>95</v>
      </c>
      <c r="G19">
        <v>586</v>
      </c>
      <c r="I19">
        <v>75</v>
      </c>
    </row>
    <row r="20" spans="1:9">
      <c r="A20">
        <v>87</v>
      </c>
      <c r="C20">
        <v>545</v>
      </c>
      <c r="E20">
        <v>36</v>
      </c>
      <c r="G20">
        <v>355</v>
      </c>
      <c r="I20">
        <v>67</v>
      </c>
    </row>
    <row r="21" spans="1:9">
      <c r="A21">
        <v>169</v>
      </c>
      <c r="C21">
        <v>951</v>
      </c>
      <c r="E21">
        <v>46</v>
      </c>
      <c r="G21">
        <v>562</v>
      </c>
      <c r="I21">
        <v>136</v>
      </c>
    </row>
    <row r="22" spans="1:9">
      <c r="A22">
        <v>196</v>
      </c>
      <c r="C22">
        <v>650</v>
      </c>
      <c r="E22">
        <v>25</v>
      </c>
      <c r="G22">
        <v>385</v>
      </c>
      <c r="I22">
        <v>44</v>
      </c>
    </row>
    <row r="23" spans="1:9">
      <c r="A23">
        <f>SUM(A2:A22)</f>
        <v>11458</v>
      </c>
      <c r="C23">
        <f>SUM(C2:C22)</f>
        <v>34521</v>
      </c>
      <c r="E23">
        <f>SUM(E2:E22)</f>
        <v>1237</v>
      </c>
      <c r="G23">
        <v>137</v>
      </c>
      <c r="I23">
        <f>SUM(I2:I22)</f>
        <v>2309</v>
      </c>
    </row>
    <row r="24" spans="1:9">
      <c r="G24">
        <f>SUM(G2:G23)</f>
        <v>19517</v>
      </c>
    </row>
  </sheetData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分配表</vt:lpstr>
      <vt:lpstr>Sheet1</vt:lpstr>
      <vt:lpstr>Sheet2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美E乐</dc:creator>
  <cp:lastModifiedBy>Administrator</cp:lastModifiedBy>
  <dcterms:created xsi:type="dcterms:W3CDTF">2017-09-14T12:20:00Z</dcterms:created>
  <dcterms:modified xsi:type="dcterms:W3CDTF">2022-09-29T02:30:37Z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DDFCA27B5E7242FC9DCD8DF1C6AE12F6</vt:lpwstr>
  </property>
  <property fmtid="{D5CDD505-2E9C-101B-9397-08002B2CF9AE}" pid="3" name="KSOProductBuildVer">
    <vt:lpwstr>2052-11.1.0.12358</vt:lpwstr>
  </property>
</Properties>
</file>